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0" i="1" l="1"/>
  <c r="Y20" i="1"/>
  <c r="AA20" i="1"/>
</calcChain>
</file>

<file path=xl/sharedStrings.xml><?xml version="1.0" encoding="utf-8"?>
<sst xmlns="http://schemas.openxmlformats.org/spreadsheetml/2006/main" count="72" uniqueCount="63">
  <si>
    <t>Eppi ID</t>
  </si>
  <si>
    <t>TITLE</t>
  </si>
  <si>
    <t>AUTHOR</t>
  </si>
  <si>
    <t>JOURNAL</t>
  </si>
  <si>
    <t>YEAR</t>
  </si>
  <si>
    <t>VOLUME</t>
  </si>
  <si>
    <t>PAGE START-PAGE END</t>
  </si>
  <si>
    <t>AUTHOR E-MAIL</t>
  </si>
  <si>
    <t>STUDY COUNTRY</t>
  </si>
  <si>
    <t>LOCATION SITE/NAME</t>
  </si>
  <si>
    <t>LATITUDE</t>
  </si>
  <si>
    <t>LONGITUDE</t>
  </si>
  <si>
    <t>KÖPPEN CLIMATE ZONE</t>
  </si>
  <si>
    <t>Long-term tillage and crop rotation effects on microbial biomass and C and N mineralization in a Brazilian Oxisol</t>
  </si>
  <si>
    <t xml:space="preserve">Balota E L; Colozzi A ; Andrade D S; Dick R P; </t>
  </si>
  <si>
    <t>Soil &amp; Tillage Research</t>
  </si>
  <si>
    <t>137-145</t>
  </si>
  <si>
    <t>balota@iapar.br</t>
  </si>
  <si>
    <t>Brazil</t>
  </si>
  <si>
    <t>Parana, district of Londrina</t>
  </si>
  <si>
    <t>-23.40</t>
  </si>
  <si>
    <t>-50.52</t>
  </si>
  <si>
    <t>Cfa</t>
  </si>
  <si>
    <t>INTERVENTION (crop rotation / fertiliser / amendments / catch crop / tillage / multiple / farming system)</t>
  </si>
  <si>
    <t>NUMBER OF TREATMENTS</t>
  </si>
  <si>
    <t>WHICH TREATMENTS</t>
  </si>
  <si>
    <t>crop rotation / tillage</t>
  </si>
  <si>
    <t>2 x 3</t>
  </si>
  <si>
    <t>tillage: conventional tillage / no tillage. crop rotation: soybean-wheat / maize-wheat / cotton-wheat</t>
  </si>
  <si>
    <t>DATA LOCATION</t>
  </si>
  <si>
    <t>BULK DENSITY (measured / calculated / not present)</t>
  </si>
  <si>
    <t>VARIANCE PRESENTED</t>
  </si>
  <si>
    <t>Variability Measure</t>
  </si>
  <si>
    <t>CRITICAL APPRAISAL, PRELIMINARY COMMENT</t>
  </si>
  <si>
    <t>Table 1</t>
  </si>
  <si>
    <t>not reported</t>
  </si>
  <si>
    <t>no</t>
  </si>
  <si>
    <t>None</t>
  </si>
  <si>
    <t>Seems OK</t>
  </si>
  <si>
    <t>Table 1. Total C, microbial biomass C, metabolic quotient (qCO2), and MBC:total C ratio (mg g−1) in soils under different tillage and crop rotation
systems</t>
  </si>
  <si>
    <t>TC (mg/g)</t>
  </si>
  <si>
    <t>Depth (cm)</t>
  </si>
  <si>
    <t>CT</t>
  </si>
  <si>
    <t>NT</t>
  </si>
  <si>
    <t>Rotation</t>
  </si>
  <si>
    <t>0-5</t>
  </si>
  <si>
    <t>5-10</t>
  </si>
  <si>
    <t>10-20</t>
  </si>
  <si>
    <t>S/W</t>
  </si>
  <si>
    <t>M/W</t>
  </si>
  <si>
    <t>C/W</t>
  </si>
  <si>
    <t>S: soybean; W: wheat; M: maize; C: cotton. All values represent the mean of data obtained from soil samples collected in 1997 and
1998.</t>
  </si>
  <si>
    <t xml:space="preserve">Tillage treatments were NT planting into undisturbed soil by opening a narrow trench and CT with one disc plowing at 200mm depth and two light harrowing for seedbed preparation. Crop rotations were soybean (Glycine max L.)/wheat (Triticum aesativum L.) (S/W), maize (Zea mays L.)/wheat (M/W), and cotton (Gossypium hirsutum L. r. latifolium Hutch)/wheat (C/W). Crop stubbles were retained on the surface in the NT system or they were tilled conventionally (plowed to 200mm depth) following harvest, in both fall and spring operations each year. Fertilizers were added according to soil analysis before each cropping period averaging, 95 kg of N, 55 kg of P and 42 kg of K per hectare per year for the last 20 years. N fertilizer was never applied to the soybean crop. </t>
  </si>
  <si>
    <t>Bulk density not measured</t>
  </si>
  <si>
    <t>Effect sizes</t>
  </si>
  <si>
    <t>0-15</t>
  </si>
  <si>
    <t>mean</t>
  </si>
  <si>
    <t>SD</t>
  </si>
  <si>
    <t>n</t>
  </si>
  <si>
    <t>Depth correction</t>
  </si>
  <si>
    <t>/</t>
  </si>
  <si>
    <t>n/a</t>
  </si>
  <si>
    <t>NT-CT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</si>
</sst>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8">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quotePrefix="1" applyNumberFormat="1" applyFont="1" applyFill="1" applyAlignment="1"/>
    <xf numFmtId="0" fontId="2" fillId="0" borderId="0" xfId="0" applyFont="1" applyFill="1" applyBorder="1" applyAlignment="1">
      <alignment vertical="top"/>
    </xf>
    <xf numFmtId="0" fontId="0" fillId="2" borderId="0" xfId="0" applyFill="1"/>
    <xf numFmtId="0" fontId="6" fillId="2" borderId="0" xfId="0" applyFont="1" applyFill="1"/>
    <xf numFmtId="0" fontId="0" fillId="0" borderId="0" xfId="0" applyAlignment="1">
      <alignment horizontal="left" vertical="center"/>
    </xf>
    <xf numFmtId="0" fontId="0" fillId="0" borderId="0" xfId="0" quotePrefix="1" applyAlignment="1">
      <alignment horizontal="left" vertical="center"/>
    </xf>
    <xf numFmtId="0" fontId="0" fillId="0" borderId="0" xfId="0" applyAlignment="1">
      <alignment wrapText="1"/>
    </xf>
  </cellXfs>
  <cellStyles count="8">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balota@iapar.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abSelected="1" topLeftCell="B1" workbookViewId="0">
      <selection activeCell="AA20" sqref="AA20"/>
    </sheetView>
  </sheetViews>
  <sheetFormatPr defaultColWidth="8.85546875" defaultRowHeight="15" x14ac:dyDescent="0.25"/>
  <cols>
    <col min="1" max="1" width="10.140625" bestFit="1" customWidth="1"/>
  </cols>
  <sheetData>
    <row r="1" spans="1:26"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23</v>
      </c>
      <c r="O1" s="1" t="s">
        <v>24</v>
      </c>
      <c r="P1" s="1" t="s">
        <v>25</v>
      </c>
      <c r="Q1" s="1" t="s">
        <v>29</v>
      </c>
      <c r="R1" s="1" t="s">
        <v>30</v>
      </c>
      <c r="S1" s="1" t="s">
        <v>31</v>
      </c>
      <c r="T1" s="1" t="s">
        <v>32</v>
      </c>
      <c r="U1" s="1" t="s">
        <v>33</v>
      </c>
      <c r="W1" s="11" t="s">
        <v>39</v>
      </c>
    </row>
    <row r="2" spans="1:26" s="5" customFormat="1" ht="15.75" x14ac:dyDescent="0.25">
      <c r="A2" s="6">
        <v>10245523</v>
      </c>
      <c r="B2" s="7" t="s">
        <v>13</v>
      </c>
      <c r="C2" s="6" t="s">
        <v>14</v>
      </c>
      <c r="D2" s="6" t="s">
        <v>15</v>
      </c>
      <c r="E2" s="6">
        <v>2004</v>
      </c>
      <c r="F2" s="6">
        <v>77</v>
      </c>
      <c r="G2" s="8" t="s">
        <v>16</v>
      </c>
      <c r="H2" s="9" t="s">
        <v>17</v>
      </c>
      <c r="I2" s="6" t="s">
        <v>18</v>
      </c>
      <c r="J2" s="6" t="s">
        <v>19</v>
      </c>
      <c r="K2" s="10" t="s">
        <v>20</v>
      </c>
      <c r="L2" s="10" t="s">
        <v>21</v>
      </c>
      <c r="M2" s="6" t="s">
        <v>22</v>
      </c>
      <c r="N2" s="6" t="s">
        <v>26</v>
      </c>
      <c r="O2" s="6" t="s">
        <v>27</v>
      </c>
      <c r="P2" s="6" t="s">
        <v>28</v>
      </c>
      <c r="Q2" s="6" t="s">
        <v>34</v>
      </c>
      <c r="R2" s="6" t="s">
        <v>35</v>
      </c>
      <c r="S2" s="6" t="s">
        <v>36</v>
      </c>
      <c r="T2" s="6" t="s">
        <v>37</v>
      </c>
      <c r="U2" s="6" t="s">
        <v>38</v>
      </c>
      <c r="W2" s="6" t="s">
        <v>40</v>
      </c>
    </row>
    <row r="3" spans="1:26" x14ac:dyDescent="0.25">
      <c r="W3" t="s">
        <v>41</v>
      </c>
      <c r="X3" t="s">
        <v>44</v>
      </c>
      <c r="Y3" t="s">
        <v>42</v>
      </c>
      <c r="Z3" t="s">
        <v>43</v>
      </c>
    </row>
    <row r="4" spans="1:26" x14ac:dyDescent="0.25">
      <c r="A4" s="16" t="s">
        <v>52</v>
      </c>
      <c r="B4" s="16"/>
      <c r="C4" s="16"/>
      <c r="D4" s="16"/>
      <c r="E4" s="16"/>
      <c r="F4" s="16"/>
      <c r="G4" s="16"/>
      <c r="H4" s="16"/>
      <c r="I4" s="16"/>
      <c r="J4" s="16"/>
      <c r="K4" s="16"/>
      <c r="L4" s="16"/>
      <c r="M4" s="16"/>
      <c r="N4" s="16"/>
      <c r="O4" s="16"/>
      <c r="P4" s="16"/>
      <c r="Q4" s="16"/>
      <c r="R4" s="16"/>
      <c r="S4" s="16"/>
      <c r="T4" s="16"/>
      <c r="U4" s="16"/>
      <c r="W4" s="14" t="s">
        <v>45</v>
      </c>
      <c r="X4" t="s">
        <v>48</v>
      </c>
      <c r="Y4">
        <v>15.3</v>
      </c>
      <c r="Z4">
        <v>20.6</v>
      </c>
    </row>
    <row r="5" spans="1:26" x14ac:dyDescent="0.25">
      <c r="A5" s="16"/>
      <c r="B5" s="16"/>
      <c r="C5" s="16"/>
      <c r="D5" s="16"/>
      <c r="E5" s="16"/>
      <c r="F5" s="16"/>
      <c r="G5" s="16"/>
      <c r="H5" s="16"/>
      <c r="I5" s="16"/>
      <c r="J5" s="16"/>
      <c r="K5" s="16"/>
      <c r="L5" s="16"/>
      <c r="M5" s="16"/>
      <c r="N5" s="16"/>
      <c r="O5" s="16"/>
      <c r="P5" s="16"/>
      <c r="Q5" s="16"/>
      <c r="R5" s="16"/>
      <c r="S5" s="16"/>
      <c r="T5" s="16"/>
      <c r="U5" s="16"/>
      <c r="W5" s="14"/>
      <c r="X5" t="s">
        <v>49</v>
      </c>
      <c r="Y5">
        <v>14.7</v>
      </c>
      <c r="Z5">
        <v>22.4</v>
      </c>
    </row>
    <row r="6" spans="1:26" x14ac:dyDescent="0.25">
      <c r="A6" s="16"/>
      <c r="B6" s="16"/>
      <c r="C6" s="16"/>
      <c r="D6" s="16"/>
      <c r="E6" s="16"/>
      <c r="F6" s="16"/>
      <c r="G6" s="16"/>
      <c r="H6" s="16"/>
      <c r="I6" s="16"/>
      <c r="J6" s="16"/>
      <c r="K6" s="16"/>
      <c r="L6" s="16"/>
      <c r="M6" s="16"/>
      <c r="N6" s="16"/>
      <c r="O6" s="16"/>
      <c r="P6" s="16"/>
      <c r="Q6" s="16"/>
      <c r="R6" s="16"/>
      <c r="S6" s="16"/>
      <c r="T6" s="16"/>
      <c r="U6" s="16"/>
      <c r="W6" s="14"/>
      <c r="X6" t="s">
        <v>50</v>
      </c>
      <c r="Y6">
        <v>13.9</v>
      </c>
      <c r="Z6">
        <v>20.6</v>
      </c>
    </row>
    <row r="7" spans="1:26" x14ac:dyDescent="0.25">
      <c r="A7" s="16"/>
      <c r="B7" s="16"/>
      <c r="C7" s="16"/>
      <c r="D7" s="16"/>
      <c r="E7" s="16"/>
      <c r="F7" s="16"/>
      <c r="G7" s="16"/>
      <c r="H7" s="16"/>
      <c r="I7" s="16"/>
      <c r="J7" s="16"/>
      <c r="K7" s="16"/>
      <c r="L7" s="16"/>
      <c r="M7" s="16"/>
      <c r="N7" s="16"/>
      <c r="O7" s="16"/>
      <c r="P7" s="16"/>
      <c r="Q7" s="16"/>
      <c r="R7" s="16"/>
      <c r="S7" s="16"/>
      <c r="T7" s="16"/>
      <c r="U7" s="16"/>
      <c r="W7" s="15" t="s">
        <v>46</v>
      </c>
      <c r="X7" t="s">
        <v>48</v>
      </c>
      <c r="Y7">
        <v>13.4</v>
      </c>
      <c r="Z7">
        <v>17.3</v>
      </c>
    </row>
    <row r="8" spans="1:26" x14ac:dyDescent="0.25">
      <c r="W8" s="14"/>
      <c r="X8" t="s">
        <v>49</v>
      </c>
      <c r="Y8">
        <v>15.3</v>
      </c>
      <c r="Z8">
        <v>19</v>
      </c>
    </row>
    <row r="9" spans="1:26" x14ac:dyDescent="0.25">
      <c r="W9" s="14"/>
      <c r="X9" t="s">
        <v>50</v>
      </c>
      <c r="Y9">
        <v>13.2</v>
      </c>
      <c r="Z9">
        <v>19.7</v>
      </c>
    </row>
    <row r="10" spans="1:26" x14ac:dyDescent="0.25">
      <c r="W10" s="15" t="s">
        <v>47</v>
      </c>
      <c r="X10" t="s">
        <v>48</v>
      </c>
      <c r="Y10">
        <v>14.4</v>
      </c>
      <c r="Z10">
        <v>16.3</v>
      </c>
    </row>
    <row r="11" spans="1:26" x14ac:dyDescent="0.25">
      <c r="W11" s="14"/>
      <c r="X11" t="s">
        <v>49</v>
      </c>
      <c r="Y11">
        <v>15.6</v>
      </c>
      <c r="Z11">
        <v>17.2</v>
      </c>
    </row>
    <row r="12" spans="1:26" x14ac:dyDescent="0.25">
      <c r="W12" s="14"/>
      <c r="X12" t="s">
        <v>50</v>
      </c>
      <c r="Y12">
        <v>13.8</v>
      </c>
      <c r="Z12">
        <v>16.2</v>
      </c>
    </row>
    <row r="13" spans="1:26" x14ac:dyDescent="0.25">
      <c r="W13" s="5" t="s">
        <v>51</v>
      </c>
    </row>
    <row r="16" spans="1:26" x14ac:dyDescent="0.25">
      <c r="W16" t="s">
        <v>53</v>
      </c>
    </row>
    <row r="19" spans="23:27" x14ac:dyDescent="0.25">
      <c r="W19" s="12" t="s">
        <v>54</v>
      </c>
      <c r="X19" s="12"/>
      <c r="Y19" s="12" t="s">
        <v>43</v>
      </c>
      <c r="Z19" s="12" t="s">
        <v>42</v>
      </c>
      <c r="AA19" s="13" t="s">
        <v>62</v>
      </c>
    </row>
    <row r="20" spans="23:27" x14ac:dyDescent="0.25">
      <c r="W20" s="12" t="s">
        <v>55</v>
      </c>
      <c r="X20" s="12" t="s">
        <v>56</v>
      </c>
      <c r="Y20" s="12">
        <f>(AVERAGE(Z4:Z6)*5+AVERAGE(Z7:Z9)*5+AVERAGE(Z10:Z12)*10)/20</f>
        <v>18.25</v>
      </c>
      <c r="Z20" s="12">
        <f>(AVERAGE(Y4:Y6)*5+AVERAGE(Y7:Y9)*5+AVERAGE(Y10:Y12)*10)/20</f>
        <v>14.45</v>
      </c>
      <c r="AA20" s="13">
        <f>Y20-Z20</f>
        <v>3.8000000000000007</v>
      </c>
    </row>
    <row r="21" spans="23:27" x14ac:dyDescent="0.25">
      <c r="W21" s="12"/>
      <c r="X21" s="12" t="s">
        <v>57</v>
      </c>
      <c r="Y21" s="12" t="s">
        <v>60</v>
      </c>
      <c r="Z21" s="12" t="s">
        <v>60</v>
      </c>
      <c r="AA21" s="13" t="s">
        <v>61</v>
      </c>
    </row>
    <row r="22" spans="23:27" x14ac:dyDescent="0.25">
      <c r="W22" s="12"/>
      <c r="X22" s="12" t="s">
        <v>58</v>
      </c>
      <c r="Y22" s="12">
        <v>3</v>
      </c>
      <c r="Z22" s="12">
        <v>3</v>
      </c>
      <c r="AA22" s="13">
        <v>6</v>
      </c>
    </row>
    <row r="23" spans="23:27" x14ac:dyDescent="0.25">
      <c r="W23" s="12"/>
      <c r="X23" s="12" t="s">
        <v>59</v>
      </c>
      <c r="Y23" s="12">
        <v>1</v>
      </c>
      <c r="Z23" s="12">
        <v>1</v>
      </c>
      <c r="AA23" s="13">
        <v>1</v>
      </c>
    </row>
  </sheetData>
  <mergeCells count="4">
    <mergeCell ref="W4:W6"/>
    <mergeCell ref="W7:W9"/>
    <mergeCell ref="W10:W12"/>
    <mergeCell ref="A4:U7"/>
  </mergeCells>
  <hyperlinks>
    <hyperlink ref="H2" r:id="rId1"/>
  </hyperlink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2015-06-24T11:38:09Z</dcterms:created>
  <dcterms:modified xsi:type="dcterms:W3CDTF">2015-10-21T10:48:54Z</dcterms:modified>
</cp:coreProperties>
</file>